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1 Ноябрь (на 01.12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0" i="64" l="1"/>
  <c r="E31" i="64"/>
  <c r="E16" i="64"/>
  <c r="E32" i="64" l="1"/>
  <c r="E35" i="64"/>
  <c r="E33" i="64"/>
  <c r="C31" i="64" l="1"/>
  <c r="C30" i="64" s="1"/>
  <c r="C42" i="64" s="1"/>
  <c r="C18" i="64"/>
  <c r="C16" i="64"/>
  <c r="C15" i="64" s="1"/>
  <c r="C3" i="64" s="1"/>
  <c r="C5" i="64"/>
  <c r="E34" i="64" l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D18" i="64"/>
  <c r="D16" i="64" s="1"/>
  <c r="D15" i="64" s="1"/>
  <c r="D3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D42" i="64" l="1"/>
  <c r="D37" i="64" s="1"/>
  <c r="E15" i="64"/>
  <c r="E3" i="64" s="1"/>
  <c r="E42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<sst xmlns="http://schemas.openxmlformats.org/spreadsheetml/2006/main" count="99" uniqueCount="90">
  <si>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</si>
  <si>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</si>
  <si>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</si>
  <si>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</si>
  <si>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</si>
  <si>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</si>
  <si>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</si>
  <si>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</si>
  <si>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</si>
  <si>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</si>
  <si>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</si>
  <si>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</si>
  <si>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</si>
  <si>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</si>
  <si>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</si>
  <si>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</si>
  <si>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</si>
  <si>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</si>
  <si>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</si>
  <si>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</si>
  <si>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</si>
  <si>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</si>
  <si>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</si>
  <si>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</si>
  <si>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</si>
  <si>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</si>
  <si>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</si>
  <si>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</si>
  <si>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</si>
  <si>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</si>
  <si>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</si>
  <si>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</si>
  <si>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</si>
  <si>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</si>
  <si>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</si>
  <si>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</si>
  <si>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</si>
  <si>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</si>
  <si>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</si>
  <si>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</si>
  <si>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</si>
  <si>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</si>
  <si>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</si>
  <si>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</si>
  <si>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</si>
  <si>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</si>
  <si>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</si>
  <si>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</si>
  <si>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</si>
  <si>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</si>
  <si>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</si>
  <si>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</si>
  <si>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</si>
  <si>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</si>
  <si>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</si>
  <si>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</si>
  <si>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</si>
  <si>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</si>
  <si>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</si>
  <si>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</si>
  <si>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</si>
  <si>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</si>
  <si>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</si>
  <si>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</si>
  <si>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</si>
  <si>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</si>
  <si>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</si>
  <si>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</si>
  <si>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</si>
  <si>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</si>
  <si>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</si>
  <si>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</si>
  <si>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</si>
  <si>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</si>
  <si>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</si>
  <si>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</si>
  <si>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</si>
  <si>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</si>
  <si>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</si>
  <si>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</si>
  <si>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</si>
  <si>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</si>
  <si>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</si>
  <si>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</si>
  <si>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</si>
  <si>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</si>
  <si>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01.12.2022 г.)</t>
  </si>
  <si>
    <t>Исполнено на 01.12.2022 г. (тыс. руб.)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</si>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</sst>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A45" sqref="A45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3.77734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62</v>
      </c>
      <c r="B2" s="22" t="s">
        <v>88</v>
      </c>
      <c r="C2" s="23" t="s">
        <v>82</v>
      </c>
      <c r="D2" s="24" t="s">
        <v>3</v>
      </c>
      <c r="E2" s="23" t="s">
        <v>87</v>
      </c>
      <c r="F2" s="25" t="s">
        <v>83</v>
      </c>
      <c r="G2" s="25" t="s">
        <v>84</v>
      </c>
      <c r="H2" s="25" t="s">
        <v>85</v>
      </c>
    </row>
    <row r="3" spans="1:11" x14ac:dyDescent="0.25">
      <c r="A3" s="47" t="s">
        <v>26</v>
      </c>
      <c r="B3" s="48" t="s">
        <v>7</v>
      </c>
      <c r="C3" s="49">
        <f>C5+C15</f>
        <v>684947.87</v>
      </c>
      <c r="D3" s="49">
        <f>D5+D15</f>
        <v>212343</v>
      </c>
      <c r="E3" s="49">
        <f>E5+E15</f>
        <v>578675</v>
      </c>
      <c r="F3" s="49">
        <f>F5+F15</f>
        <v>-106345.87</v>
      </c>
      <c r="G3" s="50">
        <f>E3/C3</f>
        <v>0.84484531647642036</v>
      </c>
      <c r="H3" s="50">
        <f>E3/E3</f>
        <v>1</v>
      </c>
    </row>
    <row r="4" spans="1:11" ht="12" customHeight="1" x14ac:dyDescent="0.25">
      <c r="A4" s="1" t="s">
        <v>24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27</v>
      </c>
      <c r="B5" s="52"/>
      <c r="C5" s="53">
        <f>SUM(C6:C14)</f>
        <v>599600.87</v>
      </c>
      <c r="D5" s="53">
        <f>SUM(D6:D14)</f>
        <v>150093</v>
      </c>
      <c r="E5" s="53">
        <f>SUM(E6:E14)</f>
        <v>508345</v>
      </c>
      <c r="F5" s="53">
        <f>SUM(F6:F14)</f>
        <v>-91255.87</v>
      </c>
      <c r="G5" s="54">
        <f t="shared" ref="G5:G10" si="0">E5/C5</f>
        <v>0.84780564110922652</v>
      </c>
      <c r="H5" s="54">
        <f>E5/E3</f>
        <v>0.87846373180109738</v>
      </c>
    </row>
    <row r="6" spans="1:11" s="16" customFormat="1" x14ac:dyDescent="0.25">
      <c r="A6" s="3" t="s">
        <v>4</v>
      </c>
      <c r="B6" s="8" t="s">
        <v>8</v>
      </c>
      <c r="C6" s="39">
        <v>334410.43</v>
      </c>
      <c r="D6" s="14">
        <v>122815</v>
      </c>
      <c r="E6" s="13">
        <v>294834</v>
      </c>
      <c r="F6" s="14">
        <f>E6-C6</f>
        <v>-39576.429999999993</v>
      </c>
      <c r="G6" s="19">
        <f t="shared" si="0"/>
        <v>0.88165312307992305</v>
      </c>
      <c r="H6" s="19">
        <f>E6/E3</f>
        <v>0.50949842312178684</v>
      </c>
    </row>
    <row r="7" spans="1:11" s="16" customFormat="1" ht="28.95" customHeight="1" x14ac:dyDescent="0.25">
      <c r="A7" s="3" t="s">
        <v>56</v>
      </c>
      <c r="B7" s="8" t="s">
        <v>35</v>
      </c>
      <c r="C7" s="39">
        <v>32487.439999999999</v>
      </c>
      <c r="D7" s="14"/>
      <c r="E7" s="13">
        <v>34405</v>
      </c>
      <c r="F7" s="14">
        <f t="shared" ref="F7:F14" si="1">E7-C7</f>
        <v>1917.5600000000013</v>
      </c>
      <c r="G7" s="19">
        <f t="shared" si="0"/>
        <v>1.0590246569135642</v>
      </c>
      <c r="H7" s="19">
        <f>E7/E3</f>
        <v>5.9454788957532291E-2</v>
      </c>
    </row>
    <row r="8" spans="1:11" s="16" customFormat="1" ht="27.6" x14ac:dyDescent="0.25">
      <c r="A8" s="3" t="s">
        <v>57</v>
      </c>
      <c r="B8" s="8" t="s">
        <v>19</v>
      </c>
      <c r="C8" s="39">
        <v>0</v>
      </c>
      <c r="D8" s="14"/>
      <c r="E8" s="13">
        <v>75</v>
      </c>
      <c r="F8" s="14">
        <f t="shared" si="1"/>
        <v>75</v>
      </c>
      <c r="G8" s="19" t="s">
        <v>31</v>
      </c>
      <c r="H8" s="19">
        <f>E8/E3</f>
        <v>1.2960642847885254E-4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156</v>
      </c>
      <c r="F9" s="14">
        <f t="shared" si="1"/>
        <v>-227</v>
      </c>
      <c r="G9" s="19">
        <f t="shared" si="0"/>
        <v>0.40731070496083549</v>
      </c>
      <c r="H9" s="19">
        <f>E9/E3</f>
        <v>2.695813712360133E-4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39">
        <v>26900</v>
      </c>
      <c r="D10" s="14">
        <v>12867</v>
      </c>
      <c r="E10" s="13">
        <v>14024</v>
      </c>
      <c r="F10" s="14">
        <f t="shared" si="1"/>
        <v>-12876</v>
      </c>
      <c r="G10" s="19">
        <f t="shared" si="0"/>
        <v>0.52133828996282527</v>
      </c>
      <c r="H10" s="19">
        <f>E10/E3</f>
        <v>2.4234674039832375E-2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37156</v>
      </c>
      <c r="D11" s="14">
        <v>3921</v>
      </c>
      <c r="E11" s="13">
        <v>31603</v>
      </c>
      <c r="F11" s="14">
        <f t="shared" si="1"/>
        <v>-5553</v>
      </c>
      <c r="G11" s="19">
        <f t="shared" ref="G11:G29" si="2">E11/C11</f>
        <v>0.85054903649477875</v>
      </c>
      <c r="H11" s="19">
        <f>E11/E3</f>
        <v>5.4612692789562364E-2</v>
      </c>
    </row>
    <row r="12" spans="1:11" s="16" customFormat="1" x14ac:dyDescent="0.25">
      <c r="A12" s="3" t="s">
        <v>0</v>
      </c>
      <c r="B12" s="8" t="s">
        <v>21</v>
      </c>
      <c r="C12" s="13">
        <v>157085</v>
      </c>
      <c r="D12" s="14">
        <v>7644</v>
      </c>
      <c r="E12" s="13">
        <v>123024</v>
      </c>
      <c r="F12" s="14">
        <f t="shared" si="1"/>
        <v>-34061</v>
      </c>
      <c r="G12" s="19">
        <f t="shared" si="2"/>
        <v>0.78316834834643667</v>
      </c>
      <c r="H12" s="19">
        <f>E12/E3</f>
        <v>0.21259601676243142</v>
      </c>
    </row>
    <row r="13" spans="1:11" s="16" customFormat="1" x14ac:dyDescent="0.25">
      <c r="A13" s="3" t="s">
        <v>1</v>
      </c>
      <c r="B13" s="8" t="s">
        <v>11</v>
      </c>
      <c r="C13" s="39">
        <v>11179</v>
      </c>
      <c r="D13" s="14">
        <v>2282</v>
      </c>
      <c r="E13" s="13">
        <v>10118</v>
      </c>
      <c r="F13" s="14">
        <f t="shared" si="1"/>
        <v>-1061</v>
      </c>
      <c r="G13" s="19">
        <f t="shared" si="2"/>
        <v>0.90508990070668216</v>
      </c>
      <c r="H13" s="19">
        <f>E13/E3</f>
        <v>1.7484771244653734E-2</v>
      </c>
    </row>
    <row r="14" spans="1:11" s="16" customFormat="1" ht="42" customHeight="1" x14ac:dyDescent="0.25">
      <c r="A14" s="3" t="s">
        <v>72</v>
      </c>
      <c r="B14" s="8" t="s">
        <v>16</v>
      </c>
      <c r="C14" s="39">
        <v>0</v>
      </c>
      <c r="D14" s="14">
        <v>561</v>
      </c>
      <c r="E14" s="13">
        <v>106</v>
      </c>
      <c r="F14" s="14">
        <f t="shared" si="1"/>
        <v>106</v>
      </c>
      <c r="G14" s="19" t="s">
        <v>31</v>
      </c>
      <c r="H14" s="19">
        <f>E14/E3</f>
        <v>1.8317708558344495E-4</v>
      </c>
    </row>
    <row r="15" spans="1:11" s="17" customFormat="1" ht="14.4" x14ac:dyDescent="0.25">
      <c r="A15" s="55" t="s">
        <v>28</v>
      </c>
      <c r="B15" s="56"/>
      <c r="C15" s="43">
        <f>C16+C24+C25+C26+C27+C28+C29</f>
        <v>85347</v>
      </c>
      <c r="D15" s="43">
        <f>SUM(D16,D24:D29)</f>
        <v>62250</v>
      </c>
      <c r="E15" s="43">
        <f>E24+E25+E26+E27+E28+E29+E16</f>
        <v>70330</v>
      </c>
      <c r="F15" s="43">
        <f>SUM(F16,F23:F29)</f>
        <v>-15090</v>
      </c>
      <c r="G15" s="57">
        <f>E15/C15</f>
        <v>0.82404771110876773</v>
      </c>
      <c r="H15" s="57">
        <f>E15/E3</f>
        <v>0.12153626819890266</v>
      </c>
    </row>
    <row r="16" spans="1:11" s="40" customFormat="1" ht="41.4" x14ac:dyDescent="0.25">
      <c r="A16" s="37" t="s">
        <v>65</v>
      </c>
      <c r="B16" s="38" t="s">
        <v>64</v>
      </c>
      <c r="C16" s="39">
        <f>C17+C18+C21+C23</f>
        <v>33211</v>
      </c>
      <c r="D16" s="39">
        <f>SUM(D17+D18+D21+D22+D23)</f>
        <v>25839</v>
      </c>
      <c r="E16" s="39">
        <f>E17+E18+E21+E23</f>
        <v>28024</v>
      </c>
      <c r="F16" s="14">
        <f>E16-C16</f>
        <v>-5187</v>
      </c>
      <c r="G16" s="42">
        <f>E16/C16</f>
        <v>0.84381680768420098</v>
      </c>
      <c r="H16" s="42">
        <f>E16/E3</f>
        <v>4.8427874022551519E-2</v>
      </c>
    </row>
    <row r="17" spans="1:9" s="40" customFormat="1" ht="64.5" customHeight="1" x14ac:dyDescent="0.25">
      <c r="A17" s="37" t="s">
        <v>70</v>
      </c>
      <c r="B17" s="38" t="s">
        <v>71</v>
      </c>
      <c r="C17" s="39">
        <v>0</v>
      </c>
      <c r="D17" s="39"/>
      <c r="E17" s="39">
        <v>17</v>
      </c>
      <c r="F17" s="39">
        <f>E17-C17</f>
        <v>17</v>
      </c>
      <c r="G17" s="42"/>
      <c r="H17" s="42"/>
    </row>
    <row r="18" spans="1:9" s="15" customFormat="1" ht="20.399999999999999" x14ac:dyDescent="0.25">
      <c r="A18" s="3" t="s">
        <v>49</v>
      </c>
      <c r="B18" s="8" t="s">
        <v>77</v>
      </c>
      <c r="C18" s="13">
        <f>C19+C20</f>
        <v>20975</v>
      </c>
      <c r="D18" s="13">
        <f>SUM(D19:D20)</f>
        <v>17992</v>
      </c>
      <c r="E18" s="13">
        <f>E19+E20</f>
        <v>16412</v>
      </c>
      <c r="F18" s="13">
        <f>SUM(F19:F20)</f>
        <v>-4563</v>
      </c>
      <c r="G18" s="42">
        <f>E18/C18</f>
        <v>0.78245530393325391</v>
      </c>
      <c r="H18" s="42">
        <f>E18/E3</f>
        <v>2.8361342722599041E-2</v>
      </c>
    </row>
    <row r="19" spans="1:9" s="16" customFormat="1" ht="45.75" customHeight="1" x14ac:dyDescent="0.25">
      <c r="A19" s="36" t="s">
        <v>51</v>
      </c>
      <c r="B19" s="9" t="s">
        <v>48</v>
      </c>
      <c r="C19" s="72">
        <v>19775</v>
      </c>
      <c r="D19" s="35">
        <v>17992</v>
      </c>
      <c r="E19" s="66">
        <v>13991</v>
      </c>
      <c r="F19" s="35">
        <f>E19-C19</f>
        <v>-5784</v>
      </c>
      <c r="G19" s="34">
        <f t="shared" si="2"/>
        <v>0.7075094816687737</v>
      </c>
      <c r="H19" s="34">
        <f>E19/E3</f>
        <v>2.4177647211301681E-2</v>
      </c>
    </row>
    <row r="20" spans="1:9" s="16" customFormat="1" ht="57" customHeight="1" x14ac:dyDescent="0.25">
      <c r="A20" s="36" t="s">
        <v>50</v>
      </c>
      <c r="B20" s="9" t="s">
        <v>47</v>
      </c>
      <c r="C20" s="72">
        <v>1200</v>
      </c>
      <c r="D20" s="35"/>
      <c r="E20" s="66">
        <v>2421</v>
      </c>
      <c r="F20" s="35">
        <f>E20-C20</f>
        <v>1221</v>
      </c>
      <c r="G20" s="34">
        <f>E20/C20</f>
        <v>2.0175000000000001</v>
      </c>
      <c r="H20" s="34">
        <f>E20/E3</f>
        <v>4.1836955112973606E-3</v>
      </c>
    </row>
    <row r="21" spans="1:9" s="16" customFormat="1" x14ac:dyDescent="0.25">
      <c r="A21" s="3" t="s">
        <v>12</v>
      </c>
      <c r="B21" s="8" t="s">
        <v>54</v>
      </c>
      <c r="C21" s="39">
        <v>7304</v>
      </c>
      <c r="D21" s="14">
        <v>7238</v>
      </c>
      <c r="E21" s="14">
        <v>6736</v>
      </c>
      <c r="F21" s="14">
        <f t="shared" ref="F21:F29" si="3">E21-C21</f>
        <v>-568</v>
      </c>
      <c r="G21" s="19">
        <f t="shared" si="2"/>
        <v>0.92223439211391023</v>
      </c>
      <c r="H21" s="19">
        <f>E21/E3</f>
        <v>1.1640385363114011E-2</v>
      </c>
    </row>
    <row r="22" spans="1:9" s="16" customFormat="1" ht="27.6" x14ac:dyDescent="0.25">
      <c r="A22" s="3" t="s">
        <v>68</v>
      </c>
      <c r="B22" s="8" t="s">
        <v>69</v>
      </c>
      <c r="C22" s="39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39">
        <v>4932</v>
      </c>
      <c r="D23" s="14">
        <v>609</v>
      </c>
      <c r="E23" s="14">
        <v>4859</v>
      </c>
      <c r="F23" s="14">
        <f>E23-C23</f>
        <v>-73</v>
      </c>
      <c r="G23" s="19">
        <f>E23/C23</f>
        <v>0.98519870235198703</v>
      </c>
      <c r="H23" s="19">
        <f>E23/E3</f>
        <v>8.3967684797165935E-3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379</v>
      </c>
      <c r="F24" s="14">
        <f t="shared" si="3"/>
        <v>-55</v>
      </c>
      <c r="G24" s="19">
        <f t="shared" si="2"/>
        <v>0.87327188940092171</v>
      </c>
      <c r="H24" s="19">
        <f>E24/E3</f>
        <v>6.5494448524646819E-4</v>
      </c>
    </row>
    <row r="25" spans="1:9" s="16" customFormat="1" ht="27.6" x14ac:dyDescent="0.25">
      <c r="A25" s="3" t="s">
        <v>66</v>
      </c>
      <c r="B25" s="8" t="s">
        <v>67</v>
      </c>
      <c r="C25" s="39">
        <v>15830</v>
      </c>
      <c r="D25" s="14">
        <v>10</v>
      </c>
      <c r="E25" s="14">
        <v>16295</v>
      </c>
      <c r="F25" s="14">
        <f t="shared" si="3"/>
        <v>465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39">
        <v>10793</v>
      </c>
      <c r="D26" s="14">
        <v>29342</v>
      </c>
      <c r="E26" s="14">
        <v>3439</v>
      </c>
      <c r="F26" s="14">
        <f t="shared" si="3"/>
        <v>-7354</v>
      </c>
      <c r="G26" s="19">
        <f t="shared" si="2"/>
        <v>0.31863244695636062</v>
      </c>
      <c r="H26" s="19">
        <f>E26/E3</f>
        <v>5.9428867671836522E-3</v>
      </c>
      <c r="I26" s="65"/>
    </row>
    <row r="27" spans="1:9" s="16" customFormat="1" x14ac:dyDescent="0.25">
      <c r="A27" s="3" t="s">
        <v>22</v>
      </c>
      <c r="B27" s="8" t="s">
        <v>30</v>
      </c>
      <c r="C27" s="39">
        <v>18988</v>
      </c>
      <c r="D27" s="14"/>
      <c r="E27" s="14">
        <v>14749</v>
      </c>
      <c r="F27" s="14">
        <f>E27-C27</f>
        <v>-4239</v>
      </c>
      <c r="G27" s="19">
        <f>E27/C27</f>
        <v>0.7767537392037076</v>
      </c>
      <c r="H27" s="19">
        <f>E27/E3</f>
        <v>2.5487536181794616E-2</v>
      </c>
    </row>
    <row r="28" spans="1:9" s="16" customFormat="1" x14ac:dyDescent="0.25">
      <c r="A28" s="3" t="s">
        <v>18</v>
      </c>
      <c r="B28" s="8" t="s">
        <v>14</v>
      </c>
      <c r="C28" s="39">
        <v>2800</v>
      </c>
      <c r="D28" s="14">
        <v>2501</v>
      </c>
      <c r="E28" s="14">
        <v>3037</v>
      </c>
      <c r="F28" s="14">
        <f t="shared" si="3"/>
        <v>237</v>
      </c>
      <c r="G28" s="19">
        <f t="shared" si="2"/>
        <v>1.0846428571428572</v>
      </c>
      <c r="H28" s="19">
        <f>E28/E3</f>
        <v>5.2481963105370025E-3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4407</v>
      </c>
      <c r="F29" s="14">
        <f t="shared" si="3"/>
        <v>1116</v>
      </c>
      <c r="G29" s="19">
        <f t="shared" si="2"/>
        <v>1.3391066545123063</v>
      </c>
      <c r="H29" s="19">
        <f>E29/E3</f>
        <v>7.6156737374173762E-3</v>
      </c>
    </row>
    <row r="30" spans="1:9" s="18" customFormat="1" ht="27.75" customHeight="1" x14ac:dyDescent="0.25">
      <c r="A30" s="58" t="s">
        <v>36</v>
      </c>
      <c r="B30" s="44" t="s">
        <v>37</v>
      </c>
      <c r="C30" s="45">
        <f>C31+C36+C37+C38+C40+C41</f>
        <v>2616244.4169999999</v>
      </c>
      <c r="D30" s="45" t="e">
        <f>D31+D40+D41</f>
        <v>#VALUE!</v>
      </c>
      <c r="E30" s="45">
        <f>E31+E40+E41+E38+E39</f>
        <v>1645383</v>
      </c>
      <c r="F30" s="45">
        <f>E30-C30</f>
        <v>-970861.4169999999</v>
      </c>
      <c r="G30" s="46">
        <f t="shared" ref="G30:G35" si="4">E30/C30</f>
        <v>0.62891027661961751</v>
      </c>
      <c r="H30" s="59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2616244.4169999999</v>
      </c>
      <c r="D31" s="13">
        <f>SUM(D32:D35)</f>
        <v>695933</v>
      </c>
      <c r="E31" s="13">
        <f>E32+E33+E34+E35+E36+E37</f>
        <v>1646518</v>
      </c>
      <c r="F31" s="13">
        <f>E31-C31</f>
        <v>-969726.4169999999</v>
      </c>
      <c r="G31" s="19">
        <f t="shared" si="4"/>
        <v>0.62934410458791623</v>
      </c>
      <c r="H31" s="19"/>
    </row>
    <row r="32" spans="1:9" ht="30.75" customHeight="1" x14ac:dyDescent="0.25">
      <c r="A32" s="31" t="s">
        <v>40</v>
      </c>
      <c r="B32" s="30" t="s">
        <v>73</v>
      </c>
      <c r="C32" s="73">
        <v>322097</v>
      </c>
      <c r="D32" s="32">
        <v>93141</v>
      </c>
      <c r="E32" s="67">
        <f>142048+53666</f>
        <v>195714</v>
      </c>
      <c r="F32" s="13">
        <f t="shared" ref="F32:F40" si="5">E32-C32</f>
        <v>-126383</v>
      </c>
      <c r="G32" s="19">
        <f t="shared" si="4"/>
        <v>0.6076244112798318</v>
      </c>
      <c r="H32" s="19"/>
    </row>
    <row r="33" spans="1:10" ht="25.2" customHeight="1" x14ac:dyDescent="0.25">
      <c r="A33" s="29" t="s">
        <v>41</v>
      </c>
      <c r="B33" s="30" t="s">
        <v>74</v>
      </c>
      <c r="C33" s="73">
        <v>866214.41700000002</v>
      </c>
      <c r="D33" s="32">
        <v>56959</v>
      </c>
      <c r="E33" s="67">
        <f>89950+25209+41964</f>
        <v>157123</v>
      </c>
      <c r="F33" s="13">
        <f>E33-C33</f>
        <v>-709091.41700000002</v>
      </c>
      <c r="G33" s="19">
        <f t="shared" si="4"/>
        <v>0.18139042356760959</v>
      </c>
      <c r="H33" s="19"/>
    </row>
    <row r="34" spans="1:10" ht="25.95" customHeight="1" x14ac:dyDescent="0.25">
      <c r="A34" s="29" t="s">
        <v>42</v>
      </c>
      <c r="B34" s="30" t="s">
        <v>75</v>
      </c>
      <c r="C34" s="73">
        <v>1356105</v>
      </c>
      <c r="D34" s="32">
        <v>541827</v>
      </c>
      <c r="E34" s="67">
        <f>927587+313765</f>
        <v>1241352</v>
      </c>
      <c r="F34" s="13">
        <f t="shared" si="5"/>
        <v>-114753</v>
      </c>
      <c r="G34" s="19">
        <f t="shared" si="4"/>
        <v>0.91538044620438686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73">
        <v>71828</v>
      </c>
      <c r="D35" s="32">
        <v>4006</v>
      </c>
      <c r="E35" s="67">
        <f>51329+1000</f>
        <v>52329</v>
      </c>
      <c r="F35" s="13">
        <f t="shared" si="5"/>
        <v>-19499</v>
      </c>
      <c r="G35" s="19">
        <f t="shared" si="4"/>
        <v>0.72853204878320432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73">
        <v>0</v>
      </c>
      <c r="D36" s="32"/>
      <c r="E36" s="67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39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55</v>
      </c>
      <c r="B40" s="8" t="s">
        <v>44</v>
      </c>
      <c r="C40" s="73">
        <v>0</v>
      </c>
      <c r="D40" s="33"/>
      <c r="E40" s="67">
        <v>3847</v>
      </c>
      <c r="F40" s="13">
        <f t="shared" si="5"/>
        <v>3847</v>
      </c>
      <c r="G40" s="19" t="s">
        <v>31</v>
      </c>
      <c r="H40" s="19"/>
      <c r="J40" s="41"/>
    </row>
    <row r="41" spans="1:10" ht="27.6" x14ac:dyDescent="0.25">
      <c r="A41" s="3" t="s">
        <v>45</v>
      </c>
      <c r="B41" s="8" t="s">
        <v>46</v>
      </c>
      <c r="C41" s="73">
        <v>0</v>
      </c>
      <c r="D41" s="13" t="s">
        <v>31</v>
      </c>
      <c r="E41" s="67">
        <v>-4982</v>
      </c>
      <c r="F41" s="13">
        <f>E41-C41</f>
        <v>-4982</v>
      </c>
      <c r="G41" s="19" t="s">
        <v>31</v>
      </c>
      <c r="H41" s="19"/>
    </row>
    <row r="42" spans="1:10" x14ac:dyDescent="0.25">
      <c r="A42" s="60" t="s">
        <v>25</v>
      </c>
      <c r="B42" s="61"/>
      <c r="C42" s="62">
        <f>C30+C3</f>
        <v>3301192.287</v>
      </c>
      <c r="D42" s="62" t="e">
        <f>D30+D3</f>
        <v>#VALUE!</v>
      </c>
      <c r="E42" s="62">
        <f>E30+E3</f>
        <v>2224058</v>
      </c>
      <c r="F42" s="62">
        <f>E42-C42</f>
        <v>-1077134.287</v>
      </c>
      <c r="G42" s="63">
        <f>E42/C42</f>
        <v>0.67371355760107532</v>
      </c>
      <c r="H42" s="64"/>
    </row>
    <row r="43" spans="1:10" x14ac:dyDescent="0.25">
      <c r="A43" s="74" t="s">
        <v>17</v>
      </c>
      <c r="B43" s="75"/>
      <c r="C43" s="75"/>
      <c r="D43" s="76"/>
      <c r="E43" s="68"/>
      <c r="F43" s="20"/>
      <c r="G43" s="20"/>
      <c r="H43" s="20"/>
    </row>
    <row r="44" spans="1:10" ht="41.4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2022-12-02T07:37:07Z</cp:lastPrinted>
  <dcterms:created xsi:type="dcterms:W3CDTF">2000-04-06T09:59:55Z</dcterms:created>
  <dcterms:modified xsi:type="dcterms:W3CDTF">2023-01-10T07:56:03Z</dcterms:modified>
</cp:coreProperties>
</file>